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 кв.2022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9" i="1"/>
  <c r="E14"/>
  <c r="E17"/>
  <c r="E18"/>
  <c r="E22"/>
  <c r="D19"/>
  <c r="E19" s="1"/>
  <c r="C19"/>
  <c r="C5"/>
  <c r="D5"/>
  <c r="D27"/>
  <c r="C27"/>
  <c r="E34"/>
  <c r="E25"/>
  <c r="D17"/>
  <c r="C17"/>
  <c r="E23"/>
  <c r="E24"/>
  <c r="E21"/>
  <c r="E20"/>
  <c r="E7"/>
  <c r="E8"/>
  <c r="C15" l="1"/>
  <c r="C4" s="1"/>
  <c r="C38" s="1"/>
  <c r="E5"/>
  <c r="D15"/>
  <c r="D4" s="1"/>
  <c r="E4" l="1"/>
  <c r="E36"/>
  <c r="E35"/>
  <c r="E33"/>
  <c r="E32"/>
  <c r="E31"/>
  <c r="E30"/>
  <c r="E29"/>
  <c r="E28"/>
  <c r="E16"/>
  <c r="E11"/>
  <c r="E12"/>
  <c r="E13"/>
  <c r="E6"/>
  <c r="E15" l="1"/>
  <c r="E9"/>
  <c r="D38"/>
  <c r="E27" l="1"/>
  <c r="C37"/>
  <c r="D37" l="1"/>
</calcChain>
</file>

<file path=xl/comments1.xml><?xml version="1.0" encoding="utf-8"?>
<comments xmlns="http://schemas.openxmlformats.org/spreadsheetml/2006/main">
  <authors>
    <author>Пользователь</author>
  </authors>
  <commentList>
    <comment ref="C2" authorId="0">
      <text>
        <r>
          <rPr>
            <b/>
            <sz val="9"/>
            <color indexed="81"/>
            <rFont val="Tahoma"/>
            <charset val="1"/>
          </rPr>
          <t>Пользователь:</t>
        </r>
        <r>
          <rPr>
            <sz val="9"/>
            <color indexed="81"/>
            <rFont val="Tahoma"/>
            <charset val="1"/>
          </rPr>
          <t xml:space="preserve">
если делаем исполнение за первый квартал, то план ставим на первый квартал</t>
        </r>
      </text>
    </comment>
  </commentList>
</comments>
</file>

<file path=xl/sharedStrings.xml><?xml version="1.0" encoding="utf-8"?>
<sst xmlns="http://schemas.openxmlformats.org/spreadsheetml/2006/main" count="52" uniqueCount="51">
  <si>
    <t>№п/п</t>
  </si>
  <si>
    <t>Показатели</t>
  </si>
  <si>
    <t>% выполнения к плану</t>
  </si>
  <si>
    <t>Доходы - всего</t>
  </si>
  <si>
    <t>1.1</t>
  </si>
  <si>
    <t>Собственные доходы (налоговые и неналоговые), в том числе: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</si>
  <si>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</si>
  <si>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</si>
  <si>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</si>
  <si>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</si>
  <si>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Прочие доходы от компенсации затрат бюджетов сельских поселений</t>
  </si>
  <si>
    <t>1.2</t>
  </si>
  <si>
    <t>Безвозмездные поступления от других бюджетов бюджетной системы Российской Федерации</t>
  </si>
  <si>
    <t>2</t>
  </si>
  <si>
    <t>Расходы (по разделам)</t>
  </si>
  <si>
    <t>2.1</t>
  </si>
  <si>
    <t>01 "Общегосударственные вопросы"</t>
  </si>
  <si>
    <t>02 "Национальная оборона"</t>
  </si>
  <si>
    <t>03 "Национальная безопасность и правоохранительная деятельность"</t>
  </si>
  <si>
    <t>04 "Национальная экономика"</t>
  </si>
  <si>
    <t>05 "Жилищно - коммунальное хозяйство"</t>
  </si>
  <si>
    <t>07 "Образование"</t>
  </si>
  <si>
    <t>10 "Социальная политика"</t>
  </si>
  <si>
    <t>11 "Физическая культура и спорт"</t>
  </si>
  <si>
    <t>Превышение доходов над расходами профицит (+),     дефицит (-)</t>
  </si>
  <si>
    <t>3.</t>
  </si>
  <si>
    <t>/М.В.Канева/</t>
  </si>
  <si>
    <t>Источники покрытия дефицита</t>
  </si>
  <si>
    <t>Финансист</t>
  </si>
  <si>
    <t>Доходы бюджетов бюджетной системы Российской Федерации от возврата организациями остатков субсидий прошлых лет</t>
  </si>
  <si>
    <t xml:space="preserve">Исполнено </t>
  </si>
  <si>
    <t>НАЛОГ НА СОВОКУПНЫЙ ДОХОД</t>
  </si>
  <si>
    <t xml:space="preserve">НАЛОГИ НА ТОВАРЫ (РАБОТЫ, УСЛУГИ), РЕАЛИЗУЕМЫЕ НА ТЕРРИТОРИИ РОССИЙСКОЙ ФЕДЕРАЦИИ
</t>
  </si>
  <si>
    <t>Дотации  на выравнивание бюджетной обеспеченности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</si>
  <si>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</si>
  <si>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</si>
  <si>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</si>
  <si>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1.4.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</si>
  <si>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</si>
  <si>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</si>
  <si>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-</t>
  </si>
  <si>
    <t>в т.ч. Прочие дотации на поддержку мер по обеспечению сбалансированности бюджетов поселений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</si>
  <si>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</si>
  <si>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</si>
  <si>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ДОХОДЫ ОТ ПРОДАЖИ МАТЕРИАЛЬНЫХ И НЕМАТЕРИАЛЬНЫХ АКТИВОВ</t>
  </si>
  <si>
    <t>08 "Культура"</t>
  </si>
  <si>
    <t>ЗАДОЛЖЕННОСТЬ И ПЕРЕРАСЧЕТЫ ПО ОТМЕНЕННЫМ НАЛОГАМ, СБОРАМ И ИНЫМ ОБЯЗАТЕЛЬНЫМ ПЛАТЕЖАМ</t>
  </si>
  <si>
    <t xml:space="preserve">Информация
о ходе исполнения местного бюджета
Сельского поселения «Тельвисочный сельсовет» Заполярного района Ненецкого автономного округа
за   2022 год
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</si>
  <si>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</si>
  <si>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Остатки средств на 01.01.2023г</t>
  </si>
  <si>
    <t xml:space="preserve">Уточненный план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</si>
</sst>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4" fontId="1" fillId="0" borderId="1" xfId="0" applyNumberFormat="1" applyFont="1" applyBorder="1"/>
    <xf numFmtId="0" fontId="0" fillId="0" borderId="1" xfId="0" applyFont="1" applyBorder="1"/>
    <xf numFmtId="164" fontId="0" fillId="0" borderId="1" xfId="0" applyNumberFormat="1" applyFont="1" applyBorder="1"/>
    <xf numFmtId="2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7" fillId="2" borderId="3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4" fontId="3" fillId="0" borderId="1" xfId="0" applyNumberFormat="1" applyFont="1" applyBorder="1"/>
    <xf numFmtId="4" fontId="1" fillId="0" borderId="1" xfId="0" applyNumberFormat="1" applyFont="1" applyBorder="1"/>
    <xf numFmtId="165" fontId="4" fillId="2" borderId="1" xfId="0" applyNumberFormat="1" applyFont="1" applyFill="1" applyBorder="1"/>
    <xf numFmtId="165" fontId="1" fillId="0" borderId="1" xfId="0" applyNumberFormat="1" applyFont="1" applyBorder="1"/>
    <xf numFmtId="0" fontId="5" fillId="2" borderId="2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 wrapText="1"/>
    </xf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H8" sqref="H8"/>
    </sheetView>
  </sheetViews>
  <sheetFormatPr defaultRowHeight="15"/>
  <cols>
    <col min="2" max="2" width="40.5703125" customWidth="1"/>
    <col min="3" max="3" width="14" customWidth="1"/>
    <col min="4" max="4" width="13.140625" customWidth="1"/>
    <col min="5" max="5" width="13.42578125" customWidth="1"/>
  </cols>
  <sheetData>
    <row r="1" spans="1:9" ht="90.75" customHeight="1">
      <c r="A1" s="40" t="s">
        <v>47</v>
      </c>
      <c r="B1" s="40"/>
      <c r="C1" s="40"/>
      <c r="D1" s="40"/>
      <c r="E1" s="40"/>
    </row>
    <row r="2" spans="1:9" ht="45">
      <c r="A2" s="3" t="s">
        <v>0</v>
      </c>
      <c r="B2" s="3" t="s">
        <v>1</v>
      </c>
      <c r="C2" s="4" t="s">
        <v>50</v>
      </c>
      <c r="D2" s="4" t="s">
        <v>30</v>
      </c>
      <c r="E2" s="4" t="s">
        <v>2</v>
      </c>
      <c r="I2" s="26"/>
    </row>
    <row r="3" spans="1:9">
      <c r="A3" s="3">
        <v>1</v>
      </c>
      <c r="B3" s="3">
        <v>2</v>
      </c>
      <c r="C3" s="3">
        <v>3</v>
      </c>
      <c r="D3" s="3">
        <v>4</v>
      </c>
      <c r="E3" s="3">
        <v>5</v>
      </c>
    </row>
    <row r="4" spans="1:9">
      <c r="A4" s="10">
        <v>1</v>
      </c>
      <c r="B4" s="11" t="s">
        <v>3</v>
      </c>
      <c r="C4" s="23">
        <f>C5+C15</f>
        <v>112383.5</v>
      </c>
      <c r="D4" s="23">
        <f>D5+D15</f>
        <v>111211.7</v>
      </c>
      <c r="E4" s="20">
        <f t="shared" ref="E4:E5" si="0">D4/C4*100</f>
        <v>98.957320247189301</v>
      </c>
    </row>
    <row r="5" spans="1:9" ht="31.5" customHeight="1">
      <c r="A5" s="13" t="s">
        <v>4</v>
      </c>
      <c r="B5" s="14" t="s">
        <v>5</v>
      </c>
      <c r="C5" s="19">
        <f>C6+C9+C11+C12+C13+C7+C8+C14+C10</f>
        <v>3956.5999999999995</v>
      </c>
      <c r="D5" s="19">
        <f>D6+D9+D11+D12+D13+D7+D8+D14+D10</f>
        <v>4152.8</v>
      </c>
      <c r="E5" s="19">
        <f t="shared" si="0"/>
        <v>104.95880301268767</v>
      </c>
    </row>
    <row r="6" spans="1:9">
      <c r="A6" s="13"/>
      <c r="B6" s="15" t="s">
        <v>6</v>
      </c>
      <c r="C6" s="5">
        <v>1090.8</v>
      </c>
      <c r="D6" s="5">
        <v>1191.4000000000001</v>
      </c>
      <c r="E6" s="19">
        <f>D6/C6*100</f>
        <v>109.22258892555922</v>
      </c>
    </row>
    <row r="7" spans="1:9" ht="56.25" customHeight="1">
      <c r="A7" s="13"/>
      <c r="B7" s="14" t="s">
        <v>32</v>
      </c>
      <c r="C7" s="5">
        <v>598.70000000000005</v>
      </c>
      <c r="D7" s="19">
        <v>690.9</v>
      </c>
      <c r="E7" s="19">
        <f>D7/C7*100</f>
        <v>115.40003340571236</v>
      </c>
    </row>
    <row r="8" spans="1:9">
      <c r="A8" s="13"/>
      <c r="B8" s="15" t="s">
        <v>31</v>
      </c>
      <c r="C8" s="5">
        <v>425.7</v>
      </c>
      <c r="D8" s="5">
        <v>431.4</v>
      </c>
      <c r="E8" s="19">
        <f t="shared" ref="E8" si="1">D8/C8*100</f>
        <v>101.33897110641297</v>
      </c>
    </row>
    <row r="9" spans="1:9">
      <c r="A9" s="13"/>
      <c r="B9" s="14" t="s">
        <v>7</v>
      </c>
      <c r="C9" s="5">
        <v>251.9</v>
      </c>
      <c r="D9" s="5">
        <v>250.2</v>
      </c>
      <c r="E9" s="19">
        <f t="shared" ref="E9:E36" si="2">D9/C9*100</f>
        <v>99.325129019452149</v>
      </c>
    </row>
    <row r="10" spans="1:9" ht="39">
      <c r="A10" s="13"/>
      <c r="B10" s="34" t="s">
        <v>46</v>
      </c>
      <c r="C10" s="5">
        <v>0</v>
      </c>
      <c r="D10" s="5">
        <v>-1</v>
      </c>
      <c r="E10" s="35" t="s">
        <v>40</v>
      </c>
    </row>
    <row r="11" spans="1:9">
      <c r="A11" s="13"/>
      <c r="B11" s="14" t="s">
        <v>8</v>
      </c>
      <c r="C11" s="5">
        <v>6.9</v>
      </c>
      <c r="D11" s="5">
        <v>7.1</v>
      </c>
      <c r="E11" s="19">
        <f t="shared" si="2"/>
        <v>102.89855072463767</v>
      </c>
    </row>
    <row r="12" spans="1:9" ht="39">
      <c r="A12" s="13"/>
      <c r="B12" s="14" t="s">
        <v>9</v>
      </c>
      <c r="C12" s="5">
        <v>1296.0999999999999</v>
      </c>
      <c r="D12" s="5">
        <v>1296.4000000000001</v>
      </c>
      <c r="E12" s="19">
        <f t="shared" si="2"/>
        <v>100.02314636216343</v>
      </c>
    </row>
    <row r="13" spans="1:9" ht="26.25">
      <c r="A13" s="13"/>
      <c r="B13" s="14" t="s">
        <v>10</v>
      </c>
      <c r="C13" s="19">
        <v>272.5</v>
      </c>
      <c r="D13" s="5">
        <v>272.39999999999998</v>
      </c>
      <c r="E13" s="19">
        <f t="shared" si="2"/>
        <v>99.963302752293572</v>
      </c>
    </row>
    <row r="14" spans="1:9" ht="26.25">
      <c r="A14" s="13"/>
      <c r="B14" s="34" t="s">
        <v>44</v>
      </c>
      <c r="C14" s="5">
        <v>14</v>
      </c>
      <c r="D14" s="19">
        <v>14</v>
      </c>
      <c r="E14" s="19">
        <f t="shared" si="2"/>
        <v>100</v>
      </c>
    </row>
    <row r="15" spans="1:9" ht="40.5" customHeight="1">
      <c r="A15" s="13" t="s">
        <v>11</v>
      </c>
      <c r="B15" s="17" t="s">
        <v>12</v>
      </c>
      <c r="C15" s="30">
        <f>C16+C17+C19+C24</f>
        <v>108426.9</v>
      </c>
      <c r="D15" s="30">
        <f>D16+D17+D19+D24</f>
        <v>107058.9</v>
      </c>
      <c r="E15" s="20">
        <f t="shared" si="2"/>
        <v>98.738320472133751</v>
      </c>
    </row>
    <row r="16" spans="1:9" ht="26.25">
      <c r="A16" s="13"/>
      <c r="B16" s="17" t="s">
        <v>33</v>
      </c>
      <c r="C16" s="12">
        <v>5466.9</v>
      </c>
      <c r="D16" s="20">
        <v>5466.9</v>
      </c>
      <c r="E16" s="20">
        <f t="shared" si="2"/>
        <v>100</v>
      </c>
    </row>
    <row r="17" spans="1:6" ht="39">
      <c r="A17" s="13"/>
      <c r="B17" s="28" t="s">
        <v>39</v>
      </c>
      <c r="C17" s="32">
        <f>C18</f>
        <v>30</v>
      </c>
      <c r="D17" s="32">
        <f>D18</f>
        <v>29.7</v>
      </c>
      <c r="E17" s="20">
        <f t="shared" si="2"/>
        <v>99</v>
      </c>
    </row>
    <row r="18" spans="1:6" ht="90">
      <c r="A18" s="13"/>
      <c r="B18" s="24" t="s">
        <v>42</v>
      </c>
      <c r="C18" s="31">
        <v>30</v>
      </c>
      <c r="D18" s="31">
        <v>29.7</v>
      </c>
      <c r="E18" s="19">
        <f t="shared" si="2"/>
        <v>99</v>
      </c>
    </row>
    <row r="19" spans="1:6" ht="30" customHeight="1">
      <c r="A19" s="16"/>
      <c r="B19" s="27" t="s">
        <v>38</v>
      </c>
      <c r="C19" s="29">
        <f>C20+C21+C23+C22</f>
        <v>60286.6</v>
      </c>
      <c r="D19" s="29">
        <f>D20+D21+D23+D22</f>
        <v>60282.6</v>
      </c>
      <c r="E19" s="20">
        <f t="shared" si="2"/>
        <v>99.993365026390606</v>
      </c>
    </row>
    <row r="20" spans="1:6" ht="51.75">
      <c r="A20" s="13"/>
      <c r="B20" s="25" t="s">
        <v>34</v>
      </c>
      <c r="C20" s="5">
        <v>13.7</v>
      </c>
      <c r="D20" s="5">
        <v>13.7</v>
      </c>
      <c r="E20" s="19">
        <f t="shared" si="2"/>
        <v>100</v>
      </c>
    </row>
    <row r="21" spans="1:6" ht="110.25" customHeight="1">
      <c r="A21" s="13"/>
      <c r="B21" s="33" t="s">
        <v>43</v>
      </c>
      <c r="C21" s="19">
        <v>204</v>
      </c>
      <c r="D21" s="5">
        <v>200</v>
      </c>
      <c r="E21" s="19">
        <f t="shared" si="2"/>
        <v>98.039215686274503</v>
      </c>
    </row>
    <row r="22" spans="1:6" ht="100.5" customHeight="1">
      <c r="A22" s="13"/>
      <c r="B22" s="25" t="s">
        <v>48</v>
      </c>
      <c r="C22" s="19">
        <v>59880.6</v>
      </c>
      <c r="D22" s="5">
        <v>59880.6</v>
      </c>
      <c r="E22" s="19">
        <f t="shared" si="2"/>
        <v>100</v>
      </c>
    </row>
    <row r="23" spans="1:6" ht="39">
      <c r="A23" s="13"/>
      <c r="B23" s="25" t="s">
        <v>35</v>
      </c>
      <c r="C23" s="5">
        <v>188.3</v>
      </c>
      <c r="D23" s="5">
        <v>188.3</v>
      </c>
      <c r="E23" s="19">
        <f t="shared" si="2"/>
        <v>100</v>
      </c>
    </row>
    <row r="24" spans="1:6">
      <c r="A24" s="13"/>
      <c r="B24" s="14" t="s">
        <v>36</v>
      </c>
      <c r="C24" s="5">
        <v>42643.4</v>
      </c>
      <c r="D24" s="5">
        <v>41279.699999999997</v>
      </c>
      <c r="E24" s="19">
        <f t="shared" si="2"/>
        <v>96.802084261573881</v>
      </c>
    </row>
    <row r="25" spans="1:6" ht="39">
      <c r="A25" s="13"/>
      <c r="B25" s="14" t="s">
        <v>41</v>
      </c>
      <c r="C25" s="22">
        <v>8705.4</v>
      </c>
      <c r="D25" s="21">
        <v>8705.4</v>
      </c>
      <c r="E25" s="22">
        <f t="shared" si="2"/>
        <v>100</v>
      </c>
    </row>
    <row r="26" spans="1:6" ht="51.75">
      <c r="A26" s="16" t="s">
        <v>37</v>
      </c>
      <c r="B26" s="17" t="s">
        <v>29</v>
      </c>
      <c r="C26" s="12">
        <v>0</v>
      </c>
      <c r="D26" s="12">
        <v>0</v>
      </c>
      <c r="E26" s="20" t="s">
        <v>40</v>
      </c>
    </row>
    <row r="27" spans="1:6">
      <c r="A27" s="16" t="s">
        <v>13</v>
      </c>
      <c r="B27" s="17" t="s">
        <v>14</v>
      </c>
      <c r="C27" s="20">
        <f>C28+C29+C30+C31+C32+C33+C35+C36+C34</f>
        <v>113110.50000000001</v>
      </c>
      <c r="D27" s="20">
        <f>D28+D29+D30+D31+D32+D33+D35+D36+D34</f>
        <v>51297.4</v>
      </c>
      <c r="E27" s="20">
        <f t="shared" si="2"/>
        <v>45.351580976125113</v>
      </c>
      <c r="F27" s="9"/>
    </row>
    <row r="28" spans="1:6">
      <c r="A28" s="13" t="s">
        <v>15</v>
      </c>
      <c r="B28" s="14" t="s">
        <v>16</v>
      </c>
      <c r="C28" s="5">
        <v>20260.8</v>
      </c>
      <c r="D28" s="5">
        <v>19366.7</v>
      </c>
      <c r="E28" s="19">
        <f t="shared" si="2"/>
        <v>95.587044934059861</v>
      </c>
    </row>
    <row r="29" spans="1:6">
      <c r="A29" s="13"/>
      <c r="B29" s="14" t="s">
        <v>17</v>
      </c>
      <c r="C29" s="5">
        <v>188.3</v>
      </c>
      <c r="D29" s="5">
        <v>188.3</v>
      </c>
      <c r="E29" s="19">
        <f t="shared" si="2"/>
        <v>100</v>
      </c>
    </row>
    <row r="30" spans="1:6" ht="26.25">
      <c r="A30" s="13"/>
      <c r="B30" s="14" t="s">
        <v>18</v>
      </c>
      <c r="C30" s="5">
        <v>2530.8000000000002</v>
      </c>
      <c r="D30" s="5">
        <v>2530.6999999999998</v>
      </c>
      <c r="E30" s="19">
        <f t="shared" si="2"/>
        <v>99.996048680259193</v>
      </c>
    </row>
    <row r="31" spans="1:6">
      <c r="A31" s="13"/>
      <c r="B31" s="14" t="s">
        <v>19</v>
      </c>
      <c r="C31" s="19">
        <v>12536.7</v>
      </c>
      <c r="D31" s="5">
        <v>11869.3</v>
      </c>
      <c r="E31" s="19">
        <f t="shared" si="2"/>
        <v>94.676430001515541</v>
      </c>
    </row>
    <row r="32" spans="1:6">
      <c r="A32" s="13"/>
      <c r="B32" s="14" t="s">
        <v>20</v>
      </c>
      <c r="C32" s="5">
        <v>72870</v>
      </c>
      <c r="D32" s="5">
        <v>12622.9</v>
      </c>
      <c r="E32" s="19">
        <f t="shared" si="2"/>
        <v>17.322492109235625</v>
      </c>
    </row>
    <row r="33" spans="1:5">
      <c r="A33" s="13"/>
      <c r="B33" s="14" t="s">
        <v>21</v>
      </c>
      <c r="C33" s="19">
        <v>54.6</v>
      </c>
      <c r="D33" s="5">
        <v>54.6</v>
      </c>
      <c r="E33" s="19">
        <f t="shared" si="2"/>
        <v>100</v>
      </c>
    </row>
    <row r="34" spans="1:5">
      <c r="A34" s="13"/>
      <c r="B34" s="14" t="s">
        <v>45</v>
      </c>
      <c r="C34" s="19">
        <v>460</v>
      </c>
      <c r="D34" s="19">
        <v>460</v>
      </c>
      <c r="E34" s="19">
        <f t="shared" si="2"/>
        <v>100</v>
      </c>
    </row>
    <row r="35" spans="1:5">
      <c r="A35" s="13"/>
      <c r="B35" s="14" t="s">
        <v>22</v>
      </c>
      <c r="C35" s="5">
        <v>4179.3</v>
      </c>
      <c r="D35" s="5">
        <v>4175</v>
      </c>
      <c r="E35" s="19">
        <f t="shared" si="2"/>
        <v>99.897111956547747</v>
      </c>
    </row>
    <row r="36" spans="1:5">
      <c r="A36" s="13"/>
      <c r="B36" s="14" t="s">
        <v>23</v>
      </c>
      <c r="C36" s="5">
        <v>30</v>
      </c>
      <c r="D36" s="5">
        <v>29.9</v>
      </c>
      <c r="E36" s="19">
        <f t="shared" si="2"/>
        <v>99.666666666666657</v>
      </c>
    </row>
    <row r="37" spans="1:5" ht="33.75" customHeight="1">
      <c r="A37" s="36" t="s">
        <v>24</v>
      </c>
      <c r="B37" s="37"/>
      <c r="C37" s="19">
        <f>C4-C27</f>
        <v>-727.00000000001455</v>
      </c>
      <c r="D37" s="5">
        <f>D4-D27</f>
        <v>59914.299999999996</v>
      </c>
      <c r="E37" s="19"/>
    </row>
    <row r="38" spans="1:5">
      <c r="A38" s="10" t="s">
        <v>25</v>
      </c>
      <c r="B38" s="14" t="s">
        <v>27</v>
      </c>
      <c r="C38" s="22">
        <f>C4-C27</f>
        <v>-727.00000000001455</v>
      </c>
      <c r="D38" s="22">
        <f>D4-D27</f>
        <v>59914.299999999996</v>
      </c>
      <c r="E38" s="21"/>
    </row>
    <row r="39" spans="1:5">
      <c r="A39" s="18"/>
      <c r="B39" s="14" t="s">
        <v>49</v>
      </c>
      <c r="C39" s="41">
        <f>D4-D27</f>
        <v>59914.299999999996</v>
      </c>
      <c r="D39" s="5"/>
      <c r="E39" s="5"/>
    </row>
    <row r="40" spans="1:5">
      <c r="A40" s="6"/>
      <c r="B40" s="8"/>
    </row>
    <row r="41" spans="1:5">
      <c r="A41" s="6"/>
      <c r="B41" s="8"/>
    </row>
    <row r="42" spans="1:5">
      <c r="A42" s="38" t="s">
        <v>28</v>
      </c>
      <c r="B42" s="39"/>
      <c r="D42" s="7" t="s">
        <v>26</v>
      </c>
    </row>
    <row r="43" spans="1:5">
      <c r="A43" s="6"/>
      <c r="B43" s="8"/>
    </row>
    <row r="44" spans="1:5">
      <c r="A44" s="2"/>
      <c r="B44" s="1"/>
    </row>
    <row r="45" spans="1:5">
      <c r="A45" s="2"/>
      <c r="B45" s="1"/>
    </row>
    <row r="46" spans="1:5">
      <c r="A46" s="2"/>
      <c r="B46" s="1"/>
    </row>
  </sheetData>
  <mergeCells count="3">
    <mergeCell ref="A37:B37"/>
    <mergeCell ref="A42:B42"/>
    <mergeCell ref="A1:E1"/>
  </mergeCells>
  <pageMargins left="0.31496062992125984" right="0.59055118110236227" top="0.35433070866141736" bottom="0.35433070866141736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кв.2022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2022-07-06T11:36:50Z</cp:lastPrinted>
  <dcterms:created xsi:type="dcterms:W3CDTF">2016-06-14T06:09:15Z</dcterms:created>
  <dcterms:modified xsi:type="dcterms:W3CDTF">2023-01-18T06:04:51Z</dcterms:modified>
</cp:coreProperties>
</file>